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85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  <definedName name="_xlnm.Print_Area" localSheetId="0">'Объектный сметный расчет'!$A$1:$J$42</definedName>
  </definedNames>
  <calcPr calcId="124519"/>
</workbook>
</file>

<file path=xl/calcChain.xml><?xml version="1.0" encoding="utf-8"?>
<calcChain xmlns="http://schemas.openxmlformats.org/spreadsheetml/2006/main">
  <c r="H33" i="1"/>
  <c r="F33"/>
  <c r="I33" l="1"/>
  <c r="E33"/>
  <c r="D33"/>
  <c r="H32"/>
  <c r="H31" l="1"/>
  <c r="H30"/>
  <c r="H29"/>
  <c r="H28"/>
  <c r="H27"/>
  <c r="H26"/>
  <c r="H25"/>
  <c r="H24"/>
  <c r="H23"/>
  <c r="H22"/>
</calcChain>
</file>

<file path=xl/sharedStrings.xml><?xml version="1.0" encoding="utf-8"?>
<sst xmlns="http://schemas.openxmlformats.org/spreadsheetml/2006/main" count="51" uniqueCount="49">
  <si>
    <t>Форма № 3</t>
  </si>
  <si>
    <t>(наименование стройки)</t>
  </si>
  <si>
    <t>(объектная смета)</t>
  </si>
  <si>
    <t>(наименование объекта)</t>
  </si>
  <si>
    <t>№ пп</t>
  </si>
  <si>
    <t>монтажных работ</t>
  </si>
  <si>
    <t>оборудования, мебели, инвентаря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</si>
  <si>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</si>
  <si>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</si>
  <si>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</si>
  <si>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</si>
  <si>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</si>
  <si>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</si>
  <si>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Сметная стоимость, тыс. руб.</t>
  </si>
  <si>
    <t>Средства на оплату труда, тыс. руб.</t>
  </si>
  <si>
    <t>Локальные сметные расчеты</t>
  </si>
  <si>
    <t>Всего по объектной смете</t>
  </si>
  <si>
    <t>Главный инженер проекта: ___________________________С.М. Лесной</t>
  </si>
  <si>
    <t>(должность, подпись, расшифровка)</t>
  </si>
  <si>
    <t>Начальник сметного отдела: ___________________________Е.Ю.Ершова</t>
  </si>
  <si>
    <t>02-01-02</t>
  </si>
  <si>
    <t>02-01-01</t>
  </si>
  <si>
    <t>02-01-03</t>
  </si>
  <si>
    <t>02-01-04</t>
  </si>
  <si>
    <t>02-01-05</t>
  </si>
  <si>
    <t>02-01-06</t>
  </si>
  <si>
    <t>02-01-07</t>
  </si>
  <si>
    <t>Электросиловое оборудование</t>
  </si>
  <si>
    <t>Сжатый воздух</t>
  </si>
  <si>
    <t>Общестроительные работы</t>
  </si>
  <si>
    <t>Составлен в базисных ценах по состоянию на 01.01.2001 г.</t>
  </si>
  <si>
    <t>Освещение</t>
  </si>
  <si>
    <t xml:space="preserve">Система водоснабжения </t>
  </si>
  <si>
    <t>Система  водоотведения</t>
  </si>
  <si>
    <t>Отопление, вентиляция и кондиционирование воздуха</t>
  </si>
  <si>
    <t>Технологические решения</t>
  </si>
  <si>
    <t>Пожарная безопасность</t>
  </si>
  <si>
    <t>02-01-08</t>
  </si>
  <si>
    <t>02-01-09</t>
  </si>
  <si>
    <t>"Техническое перевооружение производства лакокрасочных покрытий"</t>
  </si>
  <si>
    <t xml:space="preserve">    Корпус №10            </t>
  </si>
  <si>
    <t>Составил: ___________________________В.В. Ткаченко</t>
  </si>
  <si>
    <t>ОБЪЕКТНЫЙ СМЕТНЫЙ РАСЧЕТ № 02-01</t>
  </si>
  <si>
    <t>02-01-10</t>
  </si>
  <si>
    <t>Автоматизация системы отопления и вентиляции</t>
  </si>
  <si>
    <t>02-01-11</t>
  </si>
  <si>
    <t>Сети связи</t>
  </si>
  <si>
    <t>Сметная стоимость  9174,12 тыс. руб.</t>
  </si>
  <si>
    <t>Средства на оплату труда  368,16 тыс. руб.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</si>
</sst>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top" wrapText="1"/>
    </xf>
    <xf numFmtId="2" fontId="1" fillId="0" borderId="0" xfId="0" applyNumberFormat="1" applyFont="1"/>
    <xf numFmtId="164" fontId="6" fillId="0" borderId="0" xfId="0" applyNumberFormat="1" applyFont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44"/>
  <sheetViews>
    <sheetView showGridLines="0" tabSelected="1" topLeftCell="A19" zoomScale="130" zoomScaleNormal="130" workbookViewId="0">
      <selection activeCell="H34" sqref="H34"/>
    </sheetView>
  </sheetViews>
  <sheetFormatPr defaultRowHeight="12.75"/>
  <cols>
    <col min="1" max="1" width="5" style="1" customWidth="1"/>
    <col min="2" max="2" width="10.85546875" style="2" customWidth="1"/>
    <col min="3" max="3" width="37.28515625" style="3" customWidth="1"/>
    <col min="4" max="4" width="14.28515625" style="4" customWidth="1"/>
    <col min="5" max="5" width="12.5703125" style="4" customWidth="1"/>
    <col min="6" max="6" width="11.7109375" style="4" customWidth="1"/>
    <col min="7" max="7" width="11.140625" style="4" customWidth="1"/>
    <col min="8" max="8" width="15" style="4" customWidth="1"/>
    <col min="9" max="9" width="13.42578125" style="4" customWidth="1"/>
    <col min="10" max="10" width="11.28515625" style="4" customWidth="1"/>
    <col min="11" max="11" width="9.7109375" style="1" bestFit="1" customWidth="1"/>
    <col min="12" max="16384" width="9.140625" style="1"/>
  </cols>
  <sheetData>
    <row r="1" spans="1:10">
      <c r="A1" s="5"/>
      <c r="B1" s="6"/>
      <c r="C1" s="7"/>
      <c r="D1" s="8"/>
      <c r="E1" s="8"/>
      <c r="F1" s="8"/>
      <c r="G1" s="8"/>
      <c r="H1" s="8"/>
      <c r="I1" s="8"/>
      <c r="J1" s="9" t="s">
        <v>0</v>
      </c>
    </row>
    <row r="2" spans="1:10" ht="25.5" customHeight="1">
      <c r="A2" s="5"/>
      <c r="B2" s="6"/>
      <c r="C2" s="45" t="s">
        <v>39</v>
      </c>
      <c r="D2" s="45"/>
      <c r="E2" s="45"/>
      <c r="F2" s="45"/>
      <c r="G2" s="45"/>
      <c r="H2" s="45"/>
      <c r="I2" s="45"/>
      <c r="J2" s="10"/>
    </row>
    <row r="3" spans="1:10">
      <c r="A3" s="5"/>
      <c r="B3" s="6"/>
      <c r="C3" s="7"/>
      <c r="D3" s="8"/>
      <c r="E3" s="11" t="s">
        <v>1</v>
      </c>
      <c r="F3" s="8"/>
      <c r="G3" s="8"/>
      <c r="H3" s="8"/>
      <c r="I3" s="8"/>
      <c r="J3" s="10"/>
    </row>
    <row r="4" spans="1:10" ht="5.25" customHeight="1">
      <c r="A4" s="5"/>
      <c r="B4" s="6"/>
      <c r="C4" s="7"/>
      <c r="D4" s="8"/>
      <c r="E4" s="8"/>
      <c r="F4" s="8"/>
      <c r="G4" s="8"/>
      <c r="H4" s="8"/>
      <c r="I4" s="8"/>
      <c r="J4" s="10"/>
    </row>
    <row r="5" spans="1:10">
      <c r="A5" s="48" t="s">
        <v>42</v>
      </c>
      <c r="B5" s="48"/>
      <c r="C5" s="48"/>
      <c r="D5" s="48"/>
      <c r="E5" s="48"/>
      <c r="F5" s="48"/>
      <c r="G5" s="48"/>
      <c r="H5" s="48"/>
      <c r="I5" s="48"/>
      <c r="J5" s="48"/>
    </row>
    <row r="6" spans="1:10">
      <c r="A6" s="5"/>
      <c r="B6" s="6"/>
      <c r="C6" s="7"/>
      <c r="D6" s="8"/>
      <c r="E6" s="8" t="s">
        <v>2</v>
      </c>
      <c r="F6" s="8"/>
      <c r="G6" s="8"/>
      <c r="H6" s="8"/>
      <c r="I6" s="8"/>
      <c r="J6" s="10"/>
    </row>
    <row r="7" spans="1:10" ht="1.5" customHeight="1">
      <c r="A7" s="5"/>
      <c r="B7" s="6"/>
      <c r="C7" s="7"/>
      <c r="D7" s="8"/>
      <c r="E7" s="8"/>
      <c r="F7" s="8"/>
      <c r="G7" s="8"/>
      <c r="H7" s="8"/>
      <c r="I7" s="8"/>
      <c r="J7" s="10"/>
    </row>
    <row r="8" spans="1:10" ht="11.25" customHeight="1">
      <c r="A8" s="46" t="s">
        <v>40</v>
      </c>
      <c r="B8" s="46"/>
      <c r="C8" s="46"/>
      <c r="D8" s="46"/>
      <c r="E8" s="46"/>
      <c r="F8" s="46"/>
      <c r="G8" s="46"/>
      <c r="H8" s="46"/>
      <c r="I8" s="46"/>
      <c r="J8" s="46"/>
    </row>
    <row r="9" spans="1:10">
      <c r="A9" s="47" t="s">
        <v>3</v>
      </c>
      <c r="B9" s="47"/>
      <c r="C9" s="47"/>
      <c r="D9" s="47"/>
      <c r="E9" s="47"/>
      <c r="F9" s="47"/>
      <c r="G9" s="47"/>
      <c r="H9" s="47"/>
      <c r="I9" s="47"/>
      <c r="J9" s="47"/>
    </row>
    <row r="10" spans="1:10" ht="0.75" customHeight="1">
      <c r="A10" s="5"/>
      <c r="B10" s="6"/>
      <c r="C10" s="7"/>
      <c r="D10" s="8"/>
      <c r="E10" s="8"/>
      <c r="F10" s="8"/>
      <c r="G10" s="8"/>
      <c r="H10" s="8"/>
      <c r="I10" s="8"/>
      <c r="J10" s="10"/>
    </row>
    <row r="11" spans="1:10">
      <c r="A11" s="5"/>
      <c r="B11" s="6"/>
      <c r="C11" s="7" t="s">
        <v>47</v>
      </c>
      <c r="D11" s="12"/>
      <c r="E11" s="8"/>
      <c r="F11" s="8"/>
      <c r="G11" s="8"/>
      <c r="H11" s="8"/>
      <c r="I11" s="8"/>
      <c r="J11" s="10"/>
    </row>
    <row r="12" spans="1:10" ht="12" customHeight="1">
      <c r="A12" s="5"/>
      <c r="B12" s="6"/>
      <c r="C12" s="7" t="s">
        <v>48</v>
      </c>
      <c r="D12" s="12"/>
      <c r="E12" s="8"/>
      <c r="F12" s="8"/>
      <c r="G12" s="8"/>
      <c r="H12" s="8"/>
      <c r="I12" s="8"/>
      <c r="J12" s="10"/>
    </row>
    <row r="13" spans="1:10" ht="0.75" customHeight="1">
      <c r="A13" s="5"/>
      <c r="B13" s="6"/>
      <c r="C13" s="7"/>
      <c r="D13" s="12"/>
      <c r="E13" s="8"/>
      <c r="F13" s="8"/>
      <c r="G13" s="8"/>
      <c r="H13" s="8"/>
      <c r="I13" s="8"/>
      <c r="J13" s="10"/>
    </row>
    <row r="14" spans="1:10">
      <c r="A14" s="5"/>
      <c r="B14" s="6"/>
      <c r="C14" s="7" t="s">
        <v>30</v>
      </c>
      <c r="D14" s="12"/>
      <c r="E14" s="8"/>
      <c r="F14" s="8"/>
      <c r="G14" s="8"/>
      <c r="H14" s="8"/>
      <c r="I14" s="8"/>
      <c r="J14" s="10"/>
    </row>
    <row r="15" spans="1:10" ht="6" customHeight="1">
      <c r="A15" s="5"/>
      <c r="B15" s="6"/>
      <c r="C15" s="7"/>
      <c r="D15" s="8"/>
      <c r="E15" s="8"/>
      <c r="F15" s="8"/>
      <c r="G15" s="8"/>
      <c r="H15" s="8"/>
      <c r="I15" s="8"/>
      <c r="J15" s="10"/>
    </row>
    <row r="16" spans="1:10">
      <c r="A16" s="42" t="s">
        <v>4</v>
      </c>
      <c r="B16" s="43" t="s">
        <v>9</v>
      </c>
      <c r="C16" s="42" t="s">
        <v>10</v>
      </c>
      <c r="D16" s="44" t="s">
        <v>13</v>
      </c>
      <c r="E16" s="44"/>
      <c r="F16" s="44"/>
      <c r="G16" s="44"/>
      <c r="H16" s="44"/>
      <c r="I16" s="42" t="s">
        <v>14</v>
      </c>
      <c r="J16" s="42" t="s">
        <v>12</v>
      </c>
    </row>
    <row r="17" spans="1:10">
      <c r="A17" s="42"/>
      <c r="B17" s="43"/>
      <c r="C17" s="42"/>
      <c r="D17" s="42" t="s">
        <v>11</v>
      </c>
      <c r="E17" s="42" t="s">
        <v>5</v>
      </c>
      <c r="F17" s="42" t="s">
        <v>6</v>
      </c>
      <c r="G17" s="42" t="s">
        <v>7</v>
      </c>
      <c r="H17" s="42" t="s">
        <v>8</v>
      </c>
      <c r="I17" s="42"/>
      <c r="J17" s="42"/>
    </row>
    <row r="18" spans="1:10">
      <c r="A18" s="42"/>
      <c r="B18" s="43"/>
      <c r="C18" s="42"/>
      <c r="D18" s="42"/>
      <c r="E18" s="42"/>
      <c r="F18" s="42"/>
      <c r="G18" s="42"/>
      <c r="H18" s="42"/>
      <c r="I18" s="42"/>
      <c r="J18" s="42"/>
    </row>
    <row r="19" spans="1:10">
      <c r="A19" s="42"/>
      <c r="B19" s="43"/>
      <c r="C19" s="42"/>
      <c r="D19" s="42"/>
      <c r="E19" s="42"/>
      <c r="F19" s="42"/>
      <c r="G19" s="42"/>
      <c r="H19" s="42"/>
      <c r="I19" s="42"/>
      <c r="J19" s="42"/>
    </row>
    <row r="20" spans="1:10">
      <c r="A20" s="13">
        <v>1</v>
      </c>
      <c r="B20" s="14">
        <v>2</v>
      </c>
      <c r="C20" s="15">
        <v>3</v>
      </c>
      <c r="D20" s="15">
        <v>4</v>
      </c>
      <c r="E20" s="15">
        <v>5</v>
      </c>
      <c r="F20" s="15">
        <v>6</v>
      </c>
      <c r="G20" s="15">
        <v>7</v>
      </c>
      <c r="H20" s="15">
        <v>8</v>
      </c>
      <c r="I20" s="15">
        <v>9</v>
      </c>
      <c r="J20" s="15">
        <v>10</v>
      </c>
    </row>
    <row r="21" spans="1:10" ht="11.25" customHeight="1">
      <c r="A21" s="38" t="s">
        <v>15</v>
      </c>
      <c r="B21" s="39"/>
      <c r="C21" s="40"/>
      <c r="D21" s="40"/>
      <c r="E21" s="40"/>
      <c r="F21" s="40"/>
      <c r="G21" s="40"/>
      <c r="H21" s="40"/>
      <c r="I21" s="40"/>
      <c r="J21" s="41"/>
    </row>
    <row r="22" spans="1:10">
      <c r="A22" s="19">
        <v>1</v>
      </c>
      <c r="B22" s="20" t="s">
        <v>21</v>
      </c>
      <c r="C22" s="16" t="s">
        <v>29</v>
      </c>
      <c r="D22" s="21">
        <v>674.86</v>
      </c>
      <c r="E22" s="21"/>
      <c r="F22" s="22"/>
      <c r="G22" s="22"/>
      <c r="H22" s="21">
        <f t="shared" ref="H22:H32" si="0">SUM(D22:G22)</f>
        <v>674.86</v>
      </c>
      <c r="I22" s="21">
        <v>88.29</v>
      </c>
      <c r="J22" s="17"/>
    </row>
    <row r="23" spans="1:10">
      <c r="A23" s="27">
        <v>2</v>
      </c>
      <c r="B23" s="28" t="s">
        <v>20</v>
      </c>
      <c r="C23" s="16" t="s">
        <v>31</v>
      </c>
      <c r="D23" s="21"/>
      <c r="E23" s="21">
        <v>923.46900000000005</v>
      </c>
      <c r="F23" s="22">
        <v>3.2170000000000001</v>
      </c>
      <c r="G23" s="22"/>
      <c r="H23" s="21">
        <f t="shared" si="0"/>
        <v>926.68600000000004</v>
      </c>
      <c r="I23" s="21">
        <v>19.751999999999999</v>
      </c>
      <c r="J23" s="17"/>
    </row>
    <row r="24" spans="1:10" ht="12" customHeight="1">
      <c r="A24" s="29">
        <v>3</v>
      </c>
      <c r="B24" s="28" t="s">
        <v>22</v>
      </c>
      <c r="C24" s="16" t="s">
        <v>27</v>
      </c>
      <c r="D24" s="21"/>
      <c r="E24" s="21">
        <v>712.24800000000005</v>
      </c>
      <c r="F24" s="22">
        <v>31.218</v>
      </c>
      <c r="G24" s="22"/>
      <c r="H24" s="21">
        <f t="shared" si="0"/>
        <v>743.46600000000001</v>
      </c>
      <c r="I24" s="21">
        <v>75.754000000000005</v>
      </c>
      <c r="J24" s="17"/>
    </row>
    <row r="25" spans="1:10">
      <c r="A25" s="29">
        <v>4</v>
      </c>
      <c r="B25" s="28" t="s">
        <v>23</v>
      </c>
      <c r="C25" s="16" t="s">
        <v>32</v>
      </c>
      <c r="D25" s="21">
        <v>454.84</v>
      </c>
      <c r="E25" s="21"/>
      <c r="F25" s="21">
        <v>11.14</v>
      </c>
      <c r="G25" s="22"/>
      <c r="H25" s="21">
        <f t="shared" si="0"/>
        <v>465.97999999999996</v>
      </c>
      <c r="I25" s="21">
        <v>13.6</v>
      </c>
      <c r="J25" s="17"/>
    </row>
    <row r="26" spans="1:10">
      <c r="A26" s="29">
        <v>5</v>
      </c>
      <c r="B26" s="28" t="s">
        <v>24</v>
      </c>
      <c r="C26" s="16" t="s">
        <v>33</v>
      </c>
      <c r="D26" s="21">
        <v>9.77</v>
      </c>
      <c r="E26" s="21"/>
      <c r="F26" s="21"/>
      <c r="G26" s="22"/>
      <c r="H26" s="21">
        <f t="shared" si="0"/>
        <v>9.77</v>
      </c>
      <c r="I26" s="21">
        <v>1.07</v>
      </c>
      <c r="J26" s="17"/>
    </row>
    <row r="27" spans="1:10" ht="25.5">
      <c r="A27" s="29">
        <v>6</v>
      </c>
      <c r="B27" s="28" t="s">
        <v>25</v>
      </c>
      <c r="C27" s="16" t="s">
        <v>34</v>
      </c>
      <c r="D27" s="21">
        <v>677</v>
      </c>
      <c r="E27" s="21">
        <v>18.18</v>
      </c>
      <c r="F27" s="22">
        <v>1766.12</v>
      </c>
      <c r="G27" s="22"/>
      <c r="H27" s="21">
        <f t="shared" si="0"/>
        <v>2461.2999999999997</v>
      </c>
      <c r="I27" s="21">
        <v>81.349999999999994</v>
      </c>
      <c r="J27" s="17"/>
    </row>
    <row r="28" spans="1:10">
      <c r="A28" s="29">
        <v>7</v>
      </c>
      <c r="B28" s="28" t="s">
        <v>26</v>
      </c>
      <c r="C28" s="23" t="s">
        <v>35</v>
      </c>
      <c r="D28" s="21">
        <v>1</v>
      </c>
      <c r="E28" s="21">
        <v>193.57</v>
      </c>
      <c r="F28" s="21">
        <v>2900.857</v>
      </c>
      <c r="G28" s="22"/>
      <c r="H28" s="21">
        <f t="shared" si="0"/>
        <v>3095.4270000000001</v>
      </c>
      <c r="I28" s="21">
        <v>51.570999999999998</v>
      </c>
      <c r="J28" s="17"/>
    </row>
    <row r="29" spans="1:10" ht="12" customHeight="1">
      <c r="A29" s="29">
        <v>8</v>
      </c>
      <c r="B29" s="28" t="s">
        <v>37</v>
      </c>
      <c r="C29" s="23" t="s">
        <v>28</v>
      </c>
      <c r="D29" s="21">
        <v>5.1319999999999997</v>
      </c>
      <c r="E29" s="21">
        <v>52.41</v>
      </c>
      <c r="F29" s="21">
        <v>31.23</v>
      </c>
      <c r="G29" s="22"/>
      <c r="H29" s="21">
        <f t="shared" si="0"/>
        <v>88.771999999999991</v>
      </c>
      <c r="I29" s="21">
        <v>7.516</v>
      </c>
      <c r="J29" s="17"/>
    </row>
    <row r="30" spans="1:10" ht="12" customHeight="1">
      <c r="A30" s="29">
        <v>9</v>
      </c>
      <c r="B30" s="28" t="s">
        <v>38</v>
      </c>
      <c r="C30" s="23" t="s">
        <v>36</v>
      </c>
      <c r="D30" s="21"/>
      <c r="E30" s="21">
        <v>90.56</v>
      </c>
      <c r="F30" s="21">
        <v>102.6</v>
      </c>
      <c r="G30" s="22"/>
      <c r="H30" s="21">
        <f t="shared" si="0"/>
        <v>193.16</v>
      </c>
      <c r="I30" s="21">
        <v>4.58</v>
      </c>
      <c r="J30" s="17"/>
    </row>
    <row r="31" spans="1:10" ht="26.25" customHeight="1">
      <c r="A31" s="29">
        <v>10</v>
      </c>
      <c r="B31" s="30" t="s">
        <v>43</v>
      </c>
      <c r="C31" s="23" t="s">
        <v>44</v>
      </c>
      <c r="D31" s="21"/>
      <c r="E31" s="21">
        <v>339.8</v>
      </c>
      <c r="F31" s="21">
        <v>171.67</v>
      </c>
      <c r="G31" s="22"/>
      <c r="H31" s="21">
        <f t="shared" si="0"/>
        <v>511.47</v>
      </c>
      <c r="I31" s="21">
        <v>23.95</v>
      </c>
      <c r="J31" s="17"/>
    </row>
    <row r="32" spans="1:10" ht="26.25" customHeight="1">
      <c r="A32" s="31">
        <v>11</v>
      </c>
      <c r="B32" s="32" t="s">
        <v>45</v>
      </c>
      <c r="C32" s="34" t="s">
        <v>46</v>
      </c>
      <c r="D32" s="33"/>
      <c r="E32" s="21">
        <v>2.76</v>
      </c>
      <c r="F32" s="21">
        <v>0.47</v>
      </c>
      <c r="G32" s="22"/>
      <c r="H32" s="21">
        <f t="shared" si="0"/>
        <v>3.2299999999999995</v>
      </c>
      <c r="I32" s="21">
        <v>0.73</v>
      </c>
      <c r="J32" s="17"/>
    </row>
    <row r="33" spans="1:11">
      <c r="A33" s="18"/>
      <c r="B33" s="20"/>
      <c r="C33" s="16" t="s">
        <v>16</v>
      </c>
      <c r="D33" s="21">
        <f>D22+D25+D26+D27+D28+D29+D30+D31+D32</f>
        <v>1822.6020000000001</v>
      </c>
      <c r="E33" s="21">
        <f>E23+E24+E27+E28+E29+E30+E31+E32</f>
        <v>2332.9970000000003</v>
      </c>
      <c r="F33" s="21">
        <f>5018.53</f>
        <v>5018.53</v>
      </c>
      <c r="G33" s="21"/>
      <c r="H33" s="21">
        <f>9174.13</f>
        <v>9174.1299999999992</v>
      </c>
      <c r="I33" s="21">
        <f>I22+I23+I24+I25+I26+I27+I28+I29+I30+I31+I32</f>
        <v>368.16299999999995</v>
      </c>
      <c r="J33" s="17"/>
      <c r="K33" s="24"/>
    </row>
    <row r="34" spans="1:11" ht="16.5" customHeight="1">
      <c r="A34" s="5"/>
      <c r="B34" s="6"/>
      <c r="C34" s="7"/>
      <c r="D34" s="10"/>
      <c r="E34" s="10"/>
      <c r="F34" s="10"/>
      <c r="G34" s="26"/>
      <c r="H34" s="25"/>
      <c r="I34" s="10"/>
      <c r="J34" s="10"/>
    </row>
    <row r="35" spans="1:11">
      <c r="A35" s="35" t="s">
        <v>17</v>
      </c>
      <c r="B35" s="36"/>
      <c r="C35" s="36"/>
      <c r="D35" s="36"/>
      <c r="E35" s="36"/>
      <c r="F35" s="36"/>
      <c r="G35" s="36"/>
      <c r="H35" s="36"/>
      <c r="I35" s="36"/>
      <c r="J35" s="36"/>
    </row>
    <row r="36" spans="1:11">
      <c r="A36" s="37" t="s">
        <v>18</v>
      </c>
      <c r="B36" s="36"/>
      <c r="C36" s="36"/>
      <c r="D36" s="36"/>
      <c r="E36" s="36"/>
      <c r="F36" s="36"/>
      <c r="G36" s="36"/>
      <c r="H36" s="36"/>
      <c r="I36" s="36"/>
      <c r="J36" s="36"/>
    </row>
    <row r="37" spans="1:11" ht="13.5" customHeight="1">
      <c r="A37" s="5"/>
      <c r="B37" s="6"/>
      <c r="C37" s="7"/>
      <c r="D37" s="10"/>
      <c r="E37" s="10"/>
      <c r="F37" s="10"/>
      <c r="G37" s="10"/>
      <c r="H37" s="10"/>
      <c r="I37" s="10"/>
      <c r="J37" s="10"/>
    </row>
    <row r="38" spans="1:11" ht="11.25" customHeight="1">
      <c r="A38" s="35" t="s">
        <v>19</v>
      </c>
      <c r="B38" s="36"/>
      <c r="C38" s="36"/>
      <c r="D38" s="36"/>
      <c r="E38" s="36"/>
      <c r="F38" s="36"/>
      <c r="G38" s="36"/>
      <c r="H38" s="36"/>
      <c r="I38" s="36"/>
      <c r="J38" s="36"/>
    </row>
    <row r="39" spans="1:11" ht="13.5" customHeight="1">
      <c r="A39" s="37" t="s">
        <v>18</v>
      </c>
      <c r="B39" s="36"/>
      <c r="C39" s="36"/>
      <c r="D39" s="36"/>
      <c r="E39" s="36"/>
      <c r="F39" s="36"/>
      <c r="G39" s="36"/>
      <c r="H39" s="36"/>
      <c r="I39" s="36"/>
      <c r="J39" s="36"/>
    </row>
    <row r="40" spans="1:11" ht="9.75" customHeight="1">
      <c r="A40" s="5"/>
      <c r="B40" s="6"/>
      <c r="C40" s="7"/>
      <c r="D40" s="10"/>
      <c r="E40" s="10"/>
      <c r="F40" s="10"/>
      <c r="G40" s="10"/>
      <c r="H40" s="10"/>
      <c r="I40" s="10"/>
      <c r="J40" s="10"/>
    </row>
    <row r="41" spans="1:11">
      <c r="A41" s="35" t="s">
        <v>41</v>
      </c>
      <c r="B41" s="36"/>
      <c r="C41" s="36"/>
      <c r="D41" s="36"/>
      <c r="E41" s="36"/>
      <c r="F41" s="36"/>
      <c r="G41" s="36"/>
      <c r="H41" s="36"/>
      <c r="I41" s="36"/>
      <c r="J41" s="36"/>
    </row>
    <row r="42" spans="1:11">
      <c r="A42" s="37" t="s">
        <v>18</v>
      </c>
      <c r="B42" s="36"/>
      <c r="C42" s="36"/>
      <c r="D42" s="36"/>
      <c r="E42" s="36"/>
      <c r="F42" s="36"/>
      <c r="G42" s="36"/>
      <c r="H42" s="36"/>
      <c r="I42" s="36"/>
      <c r="J42" s="36"/>
    </row>
    <row r="43" spans="1:11">
      <c r="A43" s="5"/>
      <c r="B43" s="6"/>
      <c r="C43" s="7"/>
      <c r="D43" s="10"/>
      <c r="E43" s="10"/>
      <c r="F43" s="10"/>
      <c r="G43" s="10"/>
      <c r="H43" s="10"/>
      <c r="I43" s="10"/>
      <c r="J43" s="10"/>
    </row>
    <row r="44" spans="1:11">
      <c r="A44" s="5"/>
      <c r="B44" s="6"/>
      <c r="C44" s="7"/>
      <c r="D44" s="10"/>
      <c r="E44" s="10"/>
      <c r="F44" s="10"/>
      <c r="G44" s="10"/>
      <c r="H44" s="10"/>
      <c r="I44" s="10"/>
      <c r="J44" s="10"/>
    </row>
  </sheetData>
  <mergeCells count="22">
    <mergeCell ref="C2:I2"/>
    <mergeCell ref="A36:J36"/>
    <mergeCell ref="A38:J38"/>
    <mergeCell ref="A39:J39"/>
    <mergeCell ref="E17:E19"/>
    <mergeCell ref="F17:F19"/>
    <mergeCell ref="G17:G19"/>
    <mergeCell ref="H17:H19"/>
    <mergeCell ref="A8:J8"/>
    <mergeCell ref="A9:J9"/>
    <mergeCell ref="A5:J5"/>
    <mergeCell ref="A41:J41"/>
    <mergeCell ref="A42:J42"/>
    <mergeCell ref="A21:J21"/>
    <mergeCell ref="A35:J35"/>
    <mergeCell ref="J16:J19"/>
    <mergeCell ref="A16:A19"/>
    <mergeCell ref="B16:B19"/>
    <mergeCell ref="C16:C19"/>
    <mergeCell ref="D17:D19"/>
    <mergeCell ref="D16:H16"/>
    <mergeCell ref="I16:I19"/>
  </mergeCells>
  <phoneticPr fontId="0" type="noConversion"/>
  <pageMargins left="0" right="0" top="0" bottom="0" header="0" footer="0"/>
  <pageSetup paperSize="9" scale="103" fitToHeight="10000" orientation="landscape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Объектный сметный расчет</vt:lpstr>
      <vt:lpstr>'Объектный сметный расчет'!Заголовки_для_печати</vt:lpstr>
      <vt:lpstr>'Объектный сметный расчет'!Область_печати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Ploter</cp:lastModifiedBy>
  <cp:lastPrinted>2013-02-07T11:17:51Z</cp:lastPrinted>
  <dcterms:created xsi:type="dcterms:W3CDTF">2002-03-25T05:35:56Z</dcterms:created>
  <dcterms:modified xsi:type="dcterms:W3CDTF">2013-02-07T11:17:53Z</dcterms:modified>
</cp:coreProperties>
</file>